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pc8gcn5\COMPARTIDA\DENNIS SANCHEZ\2023\PASH\Cierre 2022\E023\"/>
    </mc:Choice>
  </mc:AlternateContent>
  <bookViews>
    <workbookView xWindow="0" yWindow="0" windowWidth="20490" windowHeight="6930"/>
  </bookViews>
  <sheets>
    <sheet name="E023_1T_2023" sheetId="2" r:id="rId1"/>
  </sheets>
  <definedNames>
    <definedName name="_xlnm._FilterDatabase" localSheetId="0" hidden="1">E023_1T_2023!$A$1:$X$11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L6" i="2"/>
  <c r="L4" i="2" l="1"/>
  <c r="L2" i="2" l="1"/>
  <c r="U8" i="2" l="1"/>
  <c r="T8" i="2"/>
  <c r="S8" i="2"/>
  <c r="R8" i="2"/>
  <c r="Q8" i="2"/>
  <c r="P8" i="2"/>
  <c r="O8" i="2"/>
  <c r="U6" i="2"/>
  <c r="T6" i="2"/>
  <c r="S6" i="2"/>
  <c r="R6" i="2"/>
  <c r="Q6" i="2"/>
  <c r="P6" i="2"/>
  <c r="O6" i="2"/>
  <c r="U4" i="2"/>
  <c r="T4" i="2"/>
  <c r="S4" i="2"/>
  <c r="R4" i="2"/>
  <c r="Q4" i="2"/>
  <c r="P4" i="2"/>
  <c r="O4" i="2"/>
  <c r="U2" i="2"/>
  <c r="T2" i="2"/>
  <c r="S2" i="2"/>
  <c r="R2" i="2"/>
  <c r="Q2" i="2"/>
  <c r="P2" i="2"/>
  <c r="O2" i="2"/>
  <c r="V4" i="2" l="1"/>
  <c r="V2" i="2"/>
  <c r="V8" i="2"/>
  <c r="V6" i="2"/>
</calcChain>
</file>

<file path=xl/sharedStrings.xml><?xml version="1.0" encoding="utf-8"?>
<sst xmlns="http://schemas.openxmlformats.org/spreadsheetml/2006/main" count="54" uniqueCount="34">
  <si>
    <t>Entidad</t>
  </si>
  <si>
    <t>Municipio</t>
  </si>
  <si>
    <t>Tipo de Registro</t>
  </si>
  <si>
    <t>Ciclo de Recurso</t>
  </si>
  <si>
    <t>Tipo de Recurso</t>
  </si>
  <si>
    <t>Clave Ramo</t>
  </si>
  <si>
    <t>Modalidad</t>
  </si>
  <si>
    <t>Pograma presupuestario</t>
  </si>
  <si>
    <t>Programa Fondo Convenio - Especifico</t>
  </si>
  <si>
    <t>Institucion Ejecutora</t>
  </si>
  <si>
    <t>Rendimiento Financiero</t>
  </si>
  <si>
    <t>Reintegro</t>
  </si>
  <si>
    <t>Tipo de Gasto</t>
  </si>
  <si>
    <t>Partida</t>
  </si>
  <si>
    <t>Aprobado</t>
  </si>
  <si>
    <t>Modificado</t>
  </si>
  <si>
    <t>Recaudado(Ministrado)</t>
  </si>
  <si>
    <t>Comprometido</t>
  </si>
  <si>
    <t>Devengado</t>
  </si>
  <si>
    <t>Ejercido</t>
  </si>
  <si>
    <t>Pagado</t>
  </si>
  <si>
    <t>Contratos</t>
  </si>
  <si>
    <t>Proyectos</t>
  </si>
  <si>
    <t>Observaciones</t>
  </si>
  <si>
    <t>E</t>
  </si>
  <si>
    <t xml:space="preserve"> </t>
  </si>
  <si>
    <t>CAPITAL_NR_CONV_1</t>
  </si>
  <si>
    <t>CAPITAL_NR_CONV_2</t>
  </si>
  <si>
    <t>CAPITAL_NR_CONV_3</t>
  </si>
  <si>
    <t>CAPITAL_NR_CONV_4</t>
  </si>
  <si>
    <t xml:space="preserve">El 13.01.2023 el INDESALUD  reintegró  a la TESOFE capital por un monto de $1,302,961.25. (el saldo de Capital del Programa no comprometido al 31.12.2022 por $1,302,961.24 capital comprometido no ejercido por $0.01).  El 13.01.2023  el INDESALUD reintegró a la Tesofe  Rendimientos Financieros por el monto de $7,441.00. ($ 7,440.52 RF generados en la cuent del ejecutor  al 31.12.2022). $ 0.48 ajuste por redondeo. </t>
  </si>
  <si>
    <t xml:space="preserve">El 13.01.2023 el INDESALUD  reintegró  a la TESOFE el saldo de capital  no comprometido al 31.12.2022  por un monto de $194,851.77 .  El 30.01.2023  el INDESALUD reintegró a la Tesofe  Rendimientos Financieros por el monto de $3,859.00, de los cuales $58.86 fueron generados por la cuenta productiva aperturada por la Secretaria de Finanzas y $3,799.98 generados por la cuenta productiva del programa Atencion a la Salud . $ 0.16 ajuste por redondeo. </t>
  </si>
  <si>
    <t xml:space="preserve">El 13.01.2023 el INDESALUD  reintegró  a la TESOFE el saldo de capital  no comprometido al 31.12.2022  por un monto de $13,349.36 .  El 30.01.2023  el INDESALUD reintegró a la Tesofe  Rendimientos Financieros por el monto de $234.00  generados por la cuenta productiva del programa Atencion a la Salud . $ 0.87 ajuste por redondeo. </t>
  </si>
  <si>
    <t xml:space="preserve">El 13.01.2023 el INDESALUD  reintegró  a la TESOFE capital por un monto de $28.00. (el saldo de Capital del Programa no comprometido al 31.12.2022 por $27.52 capital comprometido no ejercido por $0.48).   El 13.01.2023  el INDESALUD reintegró a la Tesofe  Rendimientos Financieros por el monto de $5,535.00, de los cuales $5,000.00 fueron generados por la cuenta productiva aperturada por la Secretaria de Finanzas y $534.71 generados por la cuenta productiva del programa Atencion a la Salud . $ 0.29 ajuste por redondeo.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</si>
</sst>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4" fontId="2" fillId="0" borderId="0" xfId="0" applyNumberFormat="1" applyFont="1"/>
    <xf numFmtId="0" fontId="2" fillId="0" borderId="0" xfId="0" applyFont="1"/>
    <xf numFmtId="0" fontId="0" fillId="0" borderId="0" xfId="0" applyFont="1" applyAlignment="1">
      <alignment horizontal="right"/>
    </xf>
    <xf numFmtId="4" fontId="0" fillId="0" borderId="0" xfId="0" applyNumberFormat="1" applyFont="1"/>
    <xf numFmtId="0" fontId="1" fillId="0" borderId="0" xfId="0" applyFont="1"/>
    <xf numFmtId="4" fontId="1" fillId="0" borderId="0" xfId="0" applyNumberFormat="1" applyFont="1"/>
    <xf numFmtId="1" fontId="1" fillId="0" borderId="0" xfId="0" applyNumberFormat="1" applyFont="1"/>
    <xf numFmtId="4" fontId="0" fillId="0" borderId="0" xfId="0" applyNumberFormat="1"/>
    <xf numFmtId="1" fontId="0" fillId="0" borderId="0" xfId="0" applyNumberFormat="1"/>
    <xf numFmtId="4" fontId="0" fillId="0" borderId="0" xfId="0" applyNumberFormat="1" applyFill="1"/>
    <xf numFmtId="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A9" sqref="A9"/>
    </sheetView>
  </sheetViews>
  <sheetFormatPr baseColWidth="10" defaultRowHeight="15" x14ac:dyDescent="0.25"/>
  <cols>
    <col min="9" max="9" width="38.42578125" customWidth="1"/>
    <col min="10" max="10" width="11.140625" customWidth="1"/>
    <col min="11" max="11" width="11.7109375" style="9" bestFit="1" customWidth="1"/>
    <col min="12" max="12" width="11.5703125" style="9" bestFit="1" customWidth="1"/>
    <col min="13" max="13" width="11.5703125" style="10" customWidth="1"/>
    <col min="14" max="14" width="12.7109375" bestFit="1" customWidth="1"/>
    <col min="15" max="21" width="15.28515625" style="9" bestFit="1" customWidth="1"/>
    <col min="22" max="23" width="15.28515625" style="9" customWidth="1"/>
    <col min="24" max="24" width="30.425781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t="s">
        <v>21</v>
      </c>
      <c r="W1" t="s">
        <v>22</v>
      </c>
      <c r="X1" s="1" t="s">
        <v>23</v>
      </c>
    </row>
    <row r="2" spans="1:24" s="6" customFormat="1" x14ac:dyDescent="0.25">
      <c r="A2" s="6">
        <v>4</v>
      </c>
      <c r="B2" s="6">
        <v>0</v>
      </c>
      <c r="C2" s="6">
        <v>1</v>
      </c>
      <c r="D2" s="6">
        <v>2022</v>
      </c>
      <c r="E2" s="6">
        <v>2</v>
      </c>
      <c r="F2" s="6">
        <v>12</v>
      </c>
      <c r="G2" s="6" t="s">
        <v>24</v>
      </c>
      <c r="H2" s="6">
        <v>23</v>
      </c>
      <c r="I2" s="6" t="s">
        <v>26</v>
      </c>
      <c r="J2" s="6">
        <v>11</v>
      </c>
      <c r="K2" s="7">
        <v>7441</v>
      </c>
      <c r="L2" s="7">
        <f>1302961.25+7441</f>
        <v>1310402.25</v>
      </c>
      <c r="M2" s="8"/>
      <c r="O2" s="7">
        <f>O3</f>
        <v>29760466.870000001</v>
      </c>
      <c r="P2" s="7">
        <f t="shared" ref="P2:U2" si="0">P3</f>
        <v>29760466.870000001</v>
      </c>
      <c r="Q2" s="7">
        <f t="shared" si="0"/>
        <v>29760466.870000001</v>
      </c>
      <c r="R2" s="7">
        <f t="shared" si="0"/>
        <v>28457505.619999994</v>
      </c>
      <c r="S2" s="7">
        <f t="shared" si="0"/>
        <v>28457505.619999994</v>
      </c>
      <c r="T2" s="7">
        <f t="shared" si="0"/>
        <v>28457505.619999994</v>
      </c>
      <c r="U2" s="7">
        <f t="shared" si="0"/>
        <v>28457505.619999994</v>
      </c>
      <c r="V2" s="12">
        <f>Q2-U2</f>
        <v>1302961.2500000075</v>
      </c>
      <c r="W2" s="7"/>
      <c r="X2" s="6" t="s">
        <v>25</v>
      </c>
    </row>
    <row r="3" spans="1:24" ht="16.5" customHeight="1" x14ac:dyDescent="0.25">
      <c r="A3">
        <v>4</v>
      </c>
      <c r="B3">
        <v>0</v>
      </c>
      <c r="C3">
        <v>2</v>
      </c>
      <c r="D3">
        <v>2022</v>
      </c>
      <c r="E3">
        <v>2</v>
      </c>
      <c r="F3">
        <v>12</v>
      </c>
      <c r="G3" t="s">
        <v>24</v>
      </c>
      <c r="H3">
        <v>23</v>
      </c>
      <c r="I3" t="s">
        <v>26</v>
      </c>
      <c r="J3" s="6">
        <v>11</v>
      </c>
      <c r="K3" s="5"/>
      <c r="L3" s="5"/>
      <c r="M3" s="10">
        <v>1</v>
      </c>
      <c r="N3">
        <v>351</v>
      </c>
      <c r="O3" s="9">
        <v>29760466.870000001</v>
      </c>
      <c r="P3" s="9">
        <v>29760466.870000001</v>
      </c>
      <c r="Q3" s="9">
        <v>29760466.870000001</v>
      </c>
      <c r="R3" s="9">
        <v>28457505.619999994</v>
      </c>
      <c r="S3" s="11">
        <v>28457505.619999994</v>
      </c>
      <c r="T3" s="11">
        <v>28457505.619999994</v>
      </c>
      <c r="U3" s="11">
        <v>28457505.619999994</v>
      </c>
      <c r="V3"/>
      <c r="W3"/>
      <c r="X3" s="1" t="s">
        <v>30</v>
      </c>
    </row>
    <row r="4" spans="1:24" s="6" customFormat="1" x14ac:dyDescent="0.25">
      <c r="A4" s="6">
        <v>4</v>
      </c>
      <c r="B4" s="6">
        <v>0</v>
      </c>
      <c r="C4" s="6">
        <v>1</v>
      </c>
      <c r="D4" s="6">
        <v>2022</v>
      </c>
      <c r="E4" s="6">
        <v>2</v>
      </c>
      <c r="F4" s="6">
        <v>12</v>
      </c>
      <c r="G4" s="6" t="s">
        <v>24</v>
      </c>
      <c r="H4" s="6">
        <v>23</v>
      </c>
      <c r="I4" s="6" t="s">
        <v>27</v>
      </c>
      <c r="J4" s="6">
        <v>11</v>
      </c>
      <c r="K4" s="7">
        <v>3859</v>
      </c>
      <c r="L4" s="7">
        <f>194851.77+3859</f>
        <v>198710.77</v>
      </c>
      <c r="M4" s="8"/>
      <c r="O4" s="7">
        <f>O5</f>
        <v>30103086.73</v>
      </c>
      <c r="P4" s="7">
        <f t="shared" ref="P4:U4" si="1">P5</f>
        <v>30103086.73</v>
      </c>
      <c r="Q4" s="7">
        <f t="shared" si="1"/>
        <v>30103086.73</v>
      </c>
      <c r="R4" s="7">
        <f t="shared" si="1"/>
        <v>29908234.960000001</v>
      </c>
      <c r="S4" s="7">
        <f t="shared" si="1"/>
        <v>29908234.960000001</v>
      </c>
      <c r="T4" s="7">
        <f t="shared" si="1"/>
        <v>29908234.960000001</v>
      </c>
      <c r="U4" s="7">
        <f t="shared" si="1"/>
        <v>29908234.960000001</v>
      </c>
      <c r="V4" s="12">
        <f>Q4-U4</f>
        <v>194851.76999999955</v>
      </c>
      <c r="W4" s="7"/>
      <c r="X4" s="6" t="s">
        <v>25</v>
      </c>
    </row>
    <row r="5" spans="1:24" x14ac:dyDescent="0.25">
      <c r="A5">
        <v>4</v>
      </c>
      <c r="B5">
        <v>0</v>
      </c>
      <c r="C5">
        <v>2</v>
      </c>
      <c r="D5">
        <v>2022</v>
      </c>
      <c r="E5">
        <v>2</v>
      </c>
      <c r="F5">
        <v>12</v>
      </c>
      <c r="G5" t="s">
        <v>24</v>
      </c>
      <c r="H5">
        <v>23</v>
      </c>
      <c r="I5" t="s">
        <v>27</v>
      </c>
      <c r="J5" s="6">
        <v>11</v>
      </c>
      <c r="K5" s="5"/>
      <c r="L5" s="5"/>
      <c r="M5" s="10">
        <v>1</v>
      </c>
      <c r="N5">
        <v>351</v>
      </c>
      <c r="O5" s="9">
        <v>30103086.73</v>
      </c>
      <c r="P5" s="11">
        <v>30103086.73</v>
      </c>
      <c r="Q5" s="11">
        <v>30103086.73</v>
      </c>
      <c r="R5" s="9">
        <v>29908234.960000001</v>
      </c>
      <c r="S5" s="9">
        <v>29908234.960000001</v>
      </c>
      <c r="T5" s="9">
        <v>29908234.960000001</v>
      </c>
      <c r="U5" s="9">
        <v>29908234.960000001</v>
      </c>
      <c r="V5"/>
      <c r="W5"/>
      <c r="X5" s="1" t="s">
        <v>31</v>
      </c>
    </row>
    <row r="6" spans="1:24" s="6" customFormat="1" x14ac:dyDescent="0.25">
      <c r="A6" s="6">
        <v>4</v>
      </c>
      <c r="B6" s="6">
        <v>0</v>
      </c>
      <c r="C6" s="6">
        <v>1</v>
      </c>
      <c r="D6" s="6">
        <v>2022</v>
      </c>
      <c r="E6" s="6">
        <v>2</v>
      </c>
      <c r="F6" s="6">
        <v>12</v>
      </c>
      <c r="G6" s="6" t="s">
        <v>24</v>
      </c>
      <c r="H6" s="6">
        <v>23</v>
      </c>
      <c r="I6" s="6" t="s">
        <v>28</v>
      </c>
      <c r="J6" s="6">
        <v>11</v>
      </c>
      <c r="K6" s="7">
        <v>234</v>
      </c>
      <c r="L6" s="7">
        <f>13349.36+234</f>
        <v>13583.36</v>
      </c>
      <c r="M6" s="8"/>
      <c r="O6" s="7">
        <f>O7</f>
        <v>18651053.260000002</v>
      </c>
      <c r="P6" s="7">
        <f t="shared" ref="P6:U6" si="2">P7</f>
        <v>18651053.260000002</v>
      </c>
      <c r="Q6" s="7">
        <f t="shared" si="2"/>
        <v>18651053.260000002</v>
      </c>
      <c r="R6" s="7">
        <f t="shared" si="2"/>
        <v>18637703.899999999</v>
      </c>
      <c r="S6" s="7">
        <f t="shared" si="2"/>
        <v>18637703.899999999</v>
      </c>
      <c r="T6" s="7">
        <f t="shared" si="2"/>
        <v>18637703.899999999</v>
      </c>
      <c r="U6" s="7">
        <f t="shared" si="2"/>
        <v>18637703.899999999</v>
      </c>
      <c r="V6" s="12">
        <f>Q6-U6</f>
        <v>13349.360000003129</v>
      </c>
      <c r="W6" s="7"/>
      <c r="X6" s="6" t="s">
        <v>25</v>
      </c>
    </row>
    <row r="7" spans="1:24" x14ac:dyDescent="0.25">
      <c r="A7">
        <v>4</v>
      </c>
      <c r="B7">
        <v>0</v>
      </c>
      <c r="C7">
        <v>2</v>
      </c>
      <c r="D7">
        <v>2022</v>
      </c>
      <c r="E7">
        <v>2</v>
      </c>
      <c r="F7">
        <v>12</v>
      </c>
      <c r="G7" t="s">
        <v>24</v>
      </c>
      <c r="H7">
        <v>23</v>
      </c>
      <c r="I7" t="s">
        <v>28</v>
      </c>
      <c r="J7" s="6">
        <v>11</v>
      </c>
      <c r="K7" s="5"/>
      <c r="L7" s="5"/>
      <c r="M7" s="10">
        <v>1</v>
      </c>
      <c r="N7">
        <v>351</v>
      </c>
      <c r="O7" s="9">
        <v>18651053.260000002</v>
      </c>
      <c r="P7" s="9">
        <v>18651053.260000002</v>
      </c>
      <c r="Q7" s="9">
        <v>18651053.260000002</v>
      </c>
      <c r="R7" s="9">
        <v>18637703.899999999</v>
      </c>
      <c r="S7" s="9">
        <v>18637703.899999999</v>
      </c>
      <c r="T7" s="9">
        <v>18637703.899999999</v>
      </c>
      <c r="U7" s="9">
        <v>18637703.899999999</v>
      </c>
      <c r="V7"/>
      <c r="W7"/>
      <c r="X7" s="1" t="s">
        <v>32</v>
      </c>
    </row>
    <row r="8" spans="1:24" s="6" customFormat="1" x14ac:dyDescent="0.25">
      <c r="A8" s="6">
        <v>4</v>
      </c>
      <c r="B8" s="6">
        <v>0</v>
      </c>
      <c r="C8" s="6">
        <v>1</v>
      </c>
      <c r="D8" s="6">
        <v>2022</v>
      </c>
      <c r="E8" s="6">
        <v>2</v>
      </c>
      <c r="F8" s="6">
        <v>12</v>
      </c>
      <c r="G8" s="6" t="s">
        <v>24</v>
      </c>
      <c r="H8" s="6">
        <v>23</v>
      </c>
      <c r="I8" s="6" t="s">
        <v>29</v>
      </c>
      <c r="J8" s="6">
        <v>11</v>
      </c>
      <c r="K8" s="7">
        <v>5535</v>
      </c>
      <c r="L8" s="7">
        <f>28+5535</f>
        <v>5563</v>
      </c>
      <c r="M8" s="8"/>
      <c r="O8" s="7">
        <f>O9+O10+O11</f>
        <v>30000000</v>
      </c>
      <c r="P8" s="7">
        <f t="shared" ref="P8:U8" si="3">P9+P10+P11</f>
        <v>30000000</v>
      </c>
      <c r="Q8" s="7">
        <f t="shared" si="3"/>
        <v>30000000</v>
      </c>
      <c r="R8" s="7">
        <f t="shared" si="3"/>
        <v>29999972.48</v>
      </c>
      <c r="S8" s="7">
        <f t="shared" si="3"/>
        <v>29999972.48</v>
      </c>
      <c r="T8" s="7">
        <f t="shared" si="3"/>
        <v>29999972.48</v>
      </c>
      <c r="U8" s="7">
        <f t="shared" si="3"/>
        <v>29999972.48</v>
      </c>
      <c r="V8" s="12">
        <f>Q8-U8</f>
        <v>27.519999999552965</v>
      </c>
      <c r="W8" s="7"/>
      <c r="X8" s="6" t="s">
        <v>25</v>
      </c>
    </row>
    <row r="9" spans="1:24" x14ac:dyDescent="0.25">
      <c r="A9">
        <v>4</v>
      </c>
      <c r="B9">
        <v>0</v>
      </c>
      <c r="C9">
        <v>2</v>
      </c>
      <c r="D9">
        <v>2022</v>
      </c>
      <c r="E9">
        <v>2</v>
      </c>
      <c r="F9">
        <v>12</v>
      </c>
      <c r="G9" t="s">
        <v>24</v>
      </c>
      <c r="H9">
        <v>23</v>
      </c>
      <c r="I9" t="s">
        <v>29</v>
      </c>
      <c r="J9" s="6">
        <v>11</v>
      </c>
      <c r="M9" s="10">
        <v>1</v>
      </c>
      <c r="N9">
        <v>253</v>
      </c>
      <c r="O9" s="9">
        <v>26000000</v>
      </c>
      <c r="P9" s="9">
        <v>26000000</v>
      </c>
      <c r="Q9" s="9">
        <v>26000000</v>
      </c>
      <c r="R9" s="9">
        <v>25999972.48</v>
      </c>
      <c r="S9" s="9">
        <v>25999972.48</v>
      </c>
      <c r="T9" s="9">
        <v>25999972.48</v>
      </c>
      <c r="U9" s="9">
        <v>25999972.48</v>
      </c>
      <c r="V9"/>
      <c r="W9"/>
      <c r="X9" s="1" t="s">
        <v>33</v>
      </c>
    </row>
    <row r="10" spans="1:24" x14ac:dyDescent="0.25">
      <c r="A10">
        <v>4</v>
      </c>
      <c r="B10">
        <v>0</v>
      </c>
      <c r="C10">
        <v>2</v>
      </c>
      <c r="D10">
        <v>2022</v>
      </c>
      <c r="E10">
        <v>2</v>
      </c>
      <c r="F10">
        <v>12</v>
      </c>
      <c r="G10" t="s">
        <v>24</v>
      </c>
      <c r="H10">
        <v>23</v>
      </c>
      <c r="I10" t="s">
        <v>29</v>
      </c>
      <c r="J10" s="6">
        <v>11</v>
      </c>
      <c r="M10" s="10">
        <v>1</v>
      </c>
      <c r="N10">
        <v>295</v>
      </c>
      <c r="O10" s="9">
        <v>1500000</v>
      </c>
      <c r="P10" s="9">
        <v>1500000</v>
      </c>
      <c r="Q10" s="9">
        <v>1500000</v>
      </c>
      <c r="R10" s="9">
        <v>1500000</v>
      </c>
      <c r="S10" s="9">
        <v>1500000</v>
      </c>
      <c r="T10" s="9">
        <v>1500000</v>
      </c>
      <c r="U10" s="9">
        <v>1500000</v>
      </c>
      <c r="V10"/>
      <c r="W10"/>
      <c r="X10" t="s">
        <v>25</v>
      </c>
    </row>
    <row r="11" spans="1:24" x14ac:dyDescent="0.25">
      <c r="A11">
        <v>4</v>
      </c>
      <c r="B11">
        <v>0</v>
      </c>
      <c r="C11">
        <v>2</v>
      </c>
      <c r="D11">
        <v>2022</v>
      </c>
      <c r="E11">
        <v>2</v>
      </c>
      <c r="F11">
        <v>12</v>
      </c>
      <c r="G11" t="s">
        <v>24</v>
      </c>
      <c r="H11">
        <v>23</v>
      </c>
      <c r="I11" t="s">
        <v>29</v>
      </c>
      <c r="J11" s="6">
        <v>11</v>
      </c>
      <c r="M11" s="10">
        <v>1</v>
      </c>
      <c r="N11">
        <v>354</v>
      </c>
      <c r="O11" s="9">
        <v>2500000</v>
      </c>
      <c r="P11" s="9">
        <v>2500000</v>
      </c>
      <c r="Q11" s="9">
        <v>2500000</v>
      </c>
      <c r="R11" s="9">
        <v>2500000</v>
      </c>
      <c r="S11" s="9">
        <v>2500000</v>
      </c>
      <c r="T11" s="9">
        <v>2500000</v>
      </c>
      <c r="U11" s="9">
        <v>2500000</v>
      </c>
      <c r="V11"/>
      <c r="W11"/>
      <c r="X11" t="s">
        <v>25</v>
      </c>
    </row>
    <row r="14" spans="1:24" x14ac:dyDescent="0.25">
      <c r="N14" s="9"/>
    </row>
    <row r="18" spans="14:14" x14ac:dyDescent="0.25">
      <c r="N18" s="9"/>
    </row>
  </sheetData>
  <autoFilter ref="A1:X1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E023_1T_2023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USUARIO01</cp:lastModifiedBy>
  <dcterms:created xsi:type="dcterms:W3CDTF">2023-02-24T20:57:35Z</dcterms:created>
  <dcterms:modified xsi:type="dcterms:W3CDTF">2023-04-11T02:30:33Z</dcterms:modified>
</cp:coreProperties>
</file>